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6 и 2027 годы" sheetId="3" r:id="rId1"/>
  </sheets>
  <calcPr calcId="144525" iterate="1"/>
</workbook>
</file>

<file path=xl/calcChain.xml><?xml version="1.0" encoding="utf-8"?>
<calcChain xmlns="http://schemas.openxmlformats.org/spreadsheetml/2006/main">
  <c r="E52" i="3" l="1"/>
  <c r="E48" i="3"/>
  <c r="E41" i="3"/>
  <c r="E35" i="3"/>
  <c r="E31" i="3"/>
  <c r="E22" i="3"/>
  <c r="E63" i="3" l="1"/>
  <c r="F22" i="3"/>
  <c r="F41" i="3" l="1"/>
  <c r="F31" i="3" l="1"/>
  <c r="F35" i="3"/>
  <c r="F48" i="3"/>
  <c r="F52" i="3"/>
  <c r="F63" i="3" l="1"/>
</calcChain>
</file>

<file path=xl/sharedStrings.xml><?xml version="1.0" encoding="utf-8"?>
<sst xmlns="http://schemas.openxmlformats.org/spreadsheetml/2006/main" count="96" uniqueCount="96">
  <si>
    <t>№ п/п</t>
  </si>
  <si>
    <t>Наименование муниципальной программы, подпрограммы</t>
  </si>
  <si>
    <t>Целевая статья бюджетной классификации расходов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</si>
  <si>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</si>
  <si>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</si>
  <si>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</si>
  <si>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</si>
  <si>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</si>
  <si>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</si>
  <si>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</si>
  <si>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</si>
  <si>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</si>
  <si>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Подпрограмма «Развитие физической культуры и массового спорта»</t>
  </si>
  <si>
    <t>10.</t>
  </si>
  <si>
    <t>Подпрограмма «Обеспечение в установленном порядке граждан жилыми помещениями муниципального жилищного фонда»</t>
  </si>
  <si>
    <t>Итого:</t>
  </si>
  <si>
    <t>Сумма</t>
  </si>
  <si>
    <t>тыс.рублей</t>
  </si>
  <si>
    <t>19 0 00 00000</t>
  </si>
  <si>
    <t>19 2 00 00000</t>
  </si>
  <si>
    <t>19 3 00 00000</t>
  </si>
  <si>
    <t>20 0 00 00000</t>
  </si>
  <si>
    <t>20 1 00 00000</t>
  </si>
  <si>
    <t>20 2 00 00000</t>
  </si>
  <si>
    <t>20 3 00 00000</t>
  </si>
  <si>
    <t>21 0 00 00000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</si>
  <si>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</si>
  <si>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10 0 00 00000</t>
  </si>
  <si>
    <t>12 0 00 00000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</si>
  <si>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</si>
  <si>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13 0 00 00000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</si>
  <si>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</si>
  <si>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</si>
  <si>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Подпрограмма «Обеспечение безопасности дорожного движения на территории городского округа город Шарья»</t>
  </si>
  <si>
    <t>Подпрограмма «Благоустройство на территории городского округа город Шарья»</t>
  </si>
  <si>
    <t>Подпрограмма «Развитие жилищно-коммунального хозяйства на территории городского округа город Шарья»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</si>
  <si>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</si>
  <si>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14 6 00 00000</t>
  </si>
  <si>
    <t>14 5 00 00000</t>
  </si>
  <si>
    <t>14 4 00 00000</t>
  </si>
  <si>
    <t>14 3 00 00000</t>
  </si>
  <si>
    <t>14 1 00 00000</t>
  </si>
  <si>
    <t>14 2 00 00000</t>
  </si>
  <si>
    <t>Муниципальная программа «Развитие физической культуры и спорта в городском округе город Шарья»</t>
  </si>
  <si>
    <t>15 0 00 00000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</si>
  <si>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</si>
  <si>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15 3 00 00000</t>
  </si>
  <si>
    <t>15 1 00 00000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</si>
  <si>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</si>
  <si>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культуры и искусства в городском округе город Шарья»</t>
  </si>
  <si>
    <t>Подпрограмма «Развитие туризма в городском округе город Шарья»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</si>
  <si>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</si>
  <si>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</si>
  <si>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</si>
  <si>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16 3 00 00000</t>
  </si>
  <si>
    <t>16 2 00 00000</t>
  </si>
  <si>
    <t>16 1 00 00000</t>
  </si>
  <si>
    <t>16 0 00 00000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</si>
  <si>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</si>
  <si>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</si>
  <si>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</si>
  <si>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</si>
  <si>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17 2 00 00000</t>
  </si>
  <si>
    <t>17 1 00 00000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</si>
  <si>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</si>
  <si>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</si>
  <si>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</si>
  <si>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«Ремонт, реконструкция и содержание улично-дорожной сети городского округа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</si>
  <si>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</si>
  <si>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</si>
  <si>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"Управление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</si>
  <si>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</si>
  <si>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</si>
  <si>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</si>
  <si>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</si>
  <si>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</si>
  <si>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Муниципальная программа «Обеспечение жильём молодых семей городского округа город Шарья Костромской области»</t>
  </si>
  <si>
    <t>11.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</si>
  <si>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</si>
  <si>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</si>
  <si>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12.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</si>
  <si>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</si>
  <si>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</si>
  <si>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к решению Думы городского округа город Шарья</t>
  </si>
  <si>
    <t xml:space="preserve">«О бюджете городского округа город Шарья </t>
  </si>
  <si>
    <t>Приложение № 8</t>
  </si>
  <si>
    <t>2026 год</t>
  </si>
  <si>
    <t>13.</t>
  </si>
  <si>
    <t>Муниципальная программа «Комплексные меры  противодействия злоупотреблению наркотиками  и их незаконному обороту на территории городского округа город Шарья Костромской области»</t>
  </si>
  <si>
    <t>23 0 00 00000</t>
  </si>
  <si>
    <t xml:space="preserve"> Костромской области от «__» ___ 2024 № __-ДН</t>
  </si>
  <si>
    <t>Костромской области на 2025 год</t>
  </si>
  <si>
    <t>и на плановый период 2026 и 2027 годов»</t>
  </si>
  <si>
    <t xml:space="preserve"> Распределение бюджетных ассигнований по муниципальным программам, подпрограммам  городского округа город Шарья на плановый период 2026 и 2027 годов </t>
  </si>
  <si>
    <t>2027 год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</si>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</sst>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3" fillId="2" borderId="0" xfId="2" applyFont="1" applyFill="1"/>
    <xf numFmtId="16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0" xfId="2" applyFont="1" applyFill="1" applyBorder="1"/>
    <xf numFmtId="0" fontId="3" fillId="2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5" fillId="2" borderId="0" xfId="0" applyFont="1" applyFill="1"/>
    <xf numFmtId="0" fontId="3" fillId="2" borderId="0" xfId="2" applyFont="1" applyFill="1" applyBorder="1" applyAlignment="1">
      <alignment horizontal="right"/>
    </xf>
    <xf numFmtId="0" fontId="3" fillId="2" borderId="0" xfId="2" applyFont="1" applyFill="1" applyBorder="1" applyAlignment="1"/>
    <xf numFmtId="0" fontId="3" fillId="2" borderId="0" xfId="2" applyFont="1" applyFill="1" applyBorder="1" applyAlignment="1">
      <alignment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6" fillId="2" borderId="0" xfId="0" applyFont="1" applyFill="1"/>
    <xf numFmtId="0" fontId="3" fillId="2" borderId="0" xfId="0" applyFont="1" applyFill="1" applyAlignment="1"/>
    <xf numFmtId="0" fontId="3" fillId="2" borderId="0" xfId="6" applyFont="1" applyFill="1" applyBorder="1" applyAlignment="1"/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left" wrapText="1"/>
    </xf>
    <xf numFmtId="0" fontId="5" fillId="0" borderId="0" xfId="0" applyFont="1"/>
    <xf numFmtId="0" fontId="0" fillId="2" borderId="0" xfId="0" applyFill="1"/>
    <xf numFmtId="0" fontId="5" fillId="2" borderId="1" xfId="0" applyFont="1" applyFill="1" applyBorder="1"/>
    <xf numFmtId="0" fontId="0" fillId="2" borderId="0" xfId="0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7" fillId="2" borderId="0" xfId="2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2" fontId="3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/>
  </cellXfs>
  <cellStyles count="7">
    <cellStyle name="Обычный" xfId="0" builtinId="0"/>
    <cellStyle name="Обычный 10" xfId="5"/>
    <cellStyle name="Обычный 2" xfId="1"/>
    <cellStyle name="Обычный 2 2" xfId="2"/>
    <cellStyle name="Обычный 4" xfId="3"/>
    <cellStyle name="Обычный 5" xfId="6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workbookViewId="0">
      <selection activeCell="C14" sqref="C14:C15"/>
    </sheetView>
  </sheetViews>
  <sheetFormatPr defaultRowHeight="15" x14ac:dyDescent="0.25"/>
  <cols>
    <col min="3" max="3" width="65.85546875" customWidth="1"/>
    <col min="4" max="4" width="21" customWidth="1"/>
    <col min="5" max="5" width="16.42578125" style="30" customWidth="1"/>
    <col min="6" max="6" width="15" style="30" customWidth="1"/>
    <col min="7" max="7" width="9.85546875" customWidth="1"/>
  </cols>
  <sheetData>
    <row r="1" spans="1:9" x14ac:dyDescent="0.25">
      <c r="A1" s="31"/>
      <c r="B1" s="15"/>
      <c r="C1" s="15"/>
      <c r="D1" s="15"/>
      <c r="E1" s="15"/>
      <c r="F1" s="15"/>
      <c r="G1" s="31"/>
      <c r="H1" s="31"/>
      <c r="I1" s="31"/>
    </row>
    <row r="2" spans="1:9" ht="15.75" x14ac:dyDescent="0.25">
      <c r="A2" s="31"/>
      <c r="B2" s="16"/>
      <c r="C2" s="17"/>
      <c r="D2" s="9" t="s">
        <v>85</v>
      </c>
      <c r="E2" s="9"/>
      <c r="F2" s="9"/>
      <c r="G2" s="31"/>
      <c r="H2" s="31"/>
      <c r="I2" s="31"/>
    </row>
    <row r="3" spans="1:9" ht="17.25" customHeight="1" x14ac:dyDescent="0.25">
      <c r="A3" s="31"/>
      <c r="B3" s="16"/>
      <c r="C3" s="18"/>
      <c r="D3" s="25" t="s">
        <v>83</v>
      </c>
      <c r="E3" s="25"/>
      <c r="F3" s="25"/>
      <c r="G3" s="31"/>
      <c r="H3" s="31"/>
      <c r="I3" s="31"/>
    </row>
    <row r="4" spans="1:9" ht="16.5" customHeight="1" x14ac:dyDescent="0.25">
      <c r="A4" s="31"/>
      <c r="B4" s="16"/>
      <c r="C4" s="18"/>
      <c r="D4" s="25" t="s">
        <v>90</v>
      </c>
      <c r="E4" s="25"/>
      <c r="F4" s="25"/>
      <c r="G4" s="31"/>
      <c r="H4" s="31"/>
      <c r="I4" s="31"/>
    </row>
    <row r="5" spans="1:9" ht="15.75" x14ac:dyDescent="0.25">
      <c r="A5" s="31"/>
      <c r="B5" s="16"/>
      <c r="C5" s="19"/>
      <c r="D5" s="25" t="s">
        <v>84</v>
      </c>
      <c r="E5" s="9"/>
      <c r="F5" s="9"/>
      <c r="G5" s="31"/>
      <c r="H5" s="31"/>
      <c r="I5" s="31"/>
    </row>
    <row r="6" spans="1:9" ht="15.75" x14ac:dyDescent="0.25">
      <c r="A6" s="31"/>
      <c r="B6" s="17"/>
      <c r="C6" s="17"/>
      <c r="D6" s="26" t="s">
        <v>91</v>
      </c>
      <c r="E6" s="25"/>
      <c r="F6" s="25"/>
      <c r="G6" s="31"/>
      <c r="H6" s="31"/>
      <c r="I6" s="31"/>
    </row>
    <row r="7" spans="1:9" ht="15.75" x14ac:dyDescent="0.25">
      <c r="A7" s="31"/>
      <c r="B7" s="9"/>
      <c r="C7" s="9"/>
      <c r="D7" s="25" t="s">
        <v>92</v>
      </c>
      <c r="E7" s="26"/>
      <c r="F7" s="26"/>
      <c r="G7" s="31"/>
      <c r="H7" s="31"/>
      <c r="I7" s="31"/>
    </row>
    <row r="8" spans="1:9" ht="15.75" x14ac:dyDescent="0.25">
      <c r="A8" s="31"/>
      <c r="B8" s="9"/>
      <c r="C8" s="9"/>
      <c r="D8" s="25"/>
      <c r="E8" s="25"/>
      <c r="F8" s="25"/>
      <c r="G8" s="31"/>
      <c r="H8" s="31"/>
      <c r="I8" s="31"/>
    </row>
    <row r="9" spans="1:9" ht="15.75" x14ac:dyDescent="0.25">
      <c r="A9" s="31"/>
      <c r="B9" s="20"/>
      <c r="C9" s="20"/>
      <c r="D9" s="20"/>
      <c r="E9" s="8"/>
      <c r="F9" s="8"/>
      <c r="G9" s="31"/>
      <c r="H9" s="31"/>
      <c r="I9" s="31"/>
    </row>
    <row r="10" spans="1:9" ht="15.75" x14ac:dyDescent="0.25">
      <c r="A10" s="31"/>
      <c r="B10" s="1"/>
      <c r="C10" s="1"/>
      <c r="D10" s="1"/>
      <c r="E10" s="1"/>
      <c r="F10" s="1"/>
      <c r="G10" s="31"/>
      <c r="H10" s="31"/>
      <c r="I10" s="31"/>
    </row>
    <row r="11" spans="1:9" ht="15.75" x14ac:dyDescent="0.25">
      <c r="A11" s="31"/>
      <c r="B11" s="38" t="s">
        <v>93</v>
      </c>
      <c r="C11" s="38"/>
      <c r="D11" s="38"/>
      <c r="E11" s="38"/>
      <c r="F11" s="21"/>
      <c r="G11" s="31"/>
      <c r="H11" s="31"/>
      <c r="I11" s="31"/>
    </row>
    <row r="12" spans="1:9" ht="15.75" x14ac:dyDescent="0.25">
      <c r="A12" s="31"/>
      <c r="B12" s="38"/>
      <c r="C12" s="38"/>
      <c r="D12" s="38"/>
      <c r="E12" s="38"/>
      <c r="F12" s="21"/>
      <c r="G12" s="31"/>
      <c r="H12" s="31"/>
      <c r="I12" s="31"/>
    </row>
    <row r="13" spans="1:9" ht="15.75" x14ac:dyDescent="0.25">
      <c r="A13" s="31"/>
      <c r="B13" s="21"/>
      <c r="C13" s="21"/>
      <c r="D13" s="21"/>
      <c r="E13" s="21"/>
      <c r="F13" s="23" t="s">
        <v>17</v>
      </c>
      <c r="G13" s="31"/>
      <c r="H13" s="31"/>
      <c r="I13" s="31"/>
    </row>
    <row r="14" spans="1:9" ht="15.75" x14ac:dyDescent="0.25">
      <c r="A14" s="31"/>
      <c r="B14" s="34" t="s">
        <v>0</v>
      </c>
      <c r="C14" s="34" t="s">
        <v>1</v>
      </c>
      <c r="D14" s="34" t="s">
        <v>2</v>
      </c>
      <c r="E14" s="36" t="s">
        <v>16</v>
      </c>
      <c r="F14" s="37"/>
      <c r="G14" s="31"/>
      <c r="H14" s="31"/>
      <c r="I14" s="31"/>
    </row>
    <row r="15" spans="1:9" ht="60" customHeight="1" x14ac:dyDescent="0.25">
      <c r="A15" s="31"/>
      <c r="B15" s="35"/>
      <c r="C15" s="35"/>
      <c r="D15" s="35"/>
      <c r="E15" s="10" t="s">
        <v>86</v>
      </c>
      <c r="F15" s="22" t="s">
        <v>94</v>
      </c>
      <c r="G15" s="31"/>
      <c r="H15" s="31"/>
      <c r="I15" s="31"/>
    </row>
    <row r="16" spans="1:9" ht="54.75" customHeight="1" x14ac:dyDescent="0.25">
      <c r="A16" s="31"/>
      <c r="B16" s="3" t="s">
        <v>3</v>
      </c>
      <c r="C16" s="7" t="s">
        <v>26</v>
      </c>
      <c r="D16" s="5" t="s">
        <v>27</v>
      </c>
      <c r="E16" s="2">
        <v>500</v>
      </c>
      <c r="F16" s="2">
        <v>500</v>
      </c>
      <c r="G16" s="31"/>
      <c r="H16" s="31"/>
      <c r="I16" s="31"/>
    </row>
    <row r="17" spans="1:11" ht="15.75" customHeight="1" x14ac:dyDescent="0.25">
      <c r="A17" s="31"/>
      <c r="B17" s="14"/>
      <c r="C17" s="7"/>
      <c r="D17" s="2"/>
      <c r="E17" s="2"/>
      <c r="F17" s="2"/>
      <c r="G17" s="31"/>
      <c r="H17" s="31"/>
      <c r="I17" s="31"/>
    </row>
    <row r="18" spans="1:11" ht="45" x14ac:dyDescent="0.25">
      <c r="A18" s="31"/>
      <c r="B18" s="4" t="s">
        <v>4</v>
      </c>
      <c r="C18" s="12" t="s">
        <v>66</v>
      </c>
      <c r="D18" s="2" t="s">
        <v>28</v>
      </c>
      <c r="E18" s="2">
        <v>300</v>
      </c>
      <c r="F18" s="2">
        <v>300</v>
      </c>
      <c r="G18" s="31"/>
      <c r="H18" s="31"/>
      <c r="I18" s="31"/>
    </row>
    <row r="19" spans="1:11" ht="15.75" x14ac:dyDescent="0.25">
      <c r="A19" s="31"/>
      <c r="B19" s="4"/>
      <c r="C19" s="6"/>
      <c r="D19" s="2"/>
      <c r="E19" s="2"/>
      <c r="F19" s="2"/>
      <c r="G19" s="31"/>
      <c r="H19" s="31"/>
      <c r="I19" s="31"/>
    </row>
    <row r="20" spans="1:11" ht="64.5" customHeight="1" x14ac:dyDescent="0.25">
      <c r="A20" s="31"/>
      <c r="B20" s="4" t="s">
        <v>5</v>
      </c>
      <c r="C20" s="6" t="s">
        <v>29</v>
      </c>
      <c r="D20" s="2" t="s">
        <v>30</v>
      </c>
      <c r="E20" s="2">
        <v>13627.2</v>
      </c>
      <c r="F20" s="2">
        <v>13627.2</v>
      </c>
      <c r="G20" s="31"/>
      <c r="H20" s="31"/>
      <c r="I20" s="31"/>
      <c r="J20" s="33"/>
      <c r="K20" s="33"/>
    </row>
    <row r="21" spans="1:11" ht="15.75" x14ac:dyDescent="0.25">
      <c r="A21" s="31"/>
      <c r="B21" s="4"/>
      <c r="C21" s="6"/>
      <c r="D21" s="2"/>
      <c r="E21" s="2"/>
      <c r="F21" s="2"/>
      <c r="G21" s="31"/>
      <c r="H21" s="31"/>
      <c r="I21" s="31"/>
    </row>
    <row r="22" spans="1:11" ht="75.75" x14ac:dyDescent="0.25">
      <c r="A22" s="31"/>
      <c r="B22" s="4" t="s">
        <v>6</v>
      </c>
      <c r="C22" s="7" t="s">
        <v>31</v>
      </c>
      <c r="D22" s="2" t="s">
        <v>32</v>
      </c>
      <c r="E22" s="2">
        <f>SUM(E23:E29)</f>
        <v>357276.1</v>
      </c>
      <c r="F22" s="2">
        <f>SUM(F23:F29)</f>
        <v>357276.1</v>
      </c>
      <c r="G22" s="31"/>
      <c r="H22" s="31"/>
      <c r="I22" s="31"/>
    </row>
    <row r="23" spans="1:11" ht="30.75" x14ac:dyDescent="0.25">
      <c r="A23" s="31"/>
      <c r="B23" s="14"/>
      <c r="C23" s="7" t="s">
        <v>67</v>
      </c>
      <c r="D23" s="2" t="s">
        <v>41</v>
      </c>
      <c r="E23" s="2">
        <v>47600</v>
      </c>
      <c r="F23" s="2">
        <v>47600</v>
      </c>
      <c r="G23" s="31"/>
      <c r="H23" s="31"/>
      <c r="I23" s="31"/>
    </row>
    <row r="24" spans="1:11" ht="30.75" x14ac:dyDescent="0.25">
      <c r="A24" s="31"/>
      <c r="B24" s="14"/>
      <c r="C24" s="7" t="s">
        <v>33</v>
      </c>
      <c r="D24" s="39" t="s">
        <v>42</v>
      </c>
      <c r="E24" s="2">
        <v>3495</v>
      </c>
      <c r="F24" s="2">
        <v>3495</v>
      </c>
      <c r="G24" s="31"/>
      <c r="H24" s="31"/>
      <c r="I24" s="31"/>
    </row>
    <row r="25" spans="1:11" ht="30.75" x14ac:dyDescent="0.25">
      <c r="A25" s="31"/>
      <c r="B25" s="4"/>
      <c r="C25" s="7" t="s">
        <v>34</v>
      </c>
      <c r="D25" s="2" t="s">
        <v>40</v>
      </c>
      <c r="E25" s="2">
        <v>46899.4</v>
      </c>
      <c r="F25" s="2">
        <v>46899.4</v>
      </c>
      <c r="G25" s="31"/>
      <c r="H25" s="31"/>
      <c r="I25" s="31"/>
    </row>
    <row r="26" spans="1:11" ht="30.75" x14ac:dyDescent="0.25">
      <c r="A26" s="31"/>
      <c r="B26" s="4"/>
      <c r="C26" s="27" t="s">
        <v>35</v>
      </c>
      <c r="D26" s="2" t="s">
        <v>39</v>
      </c>
      <c r="E26" s="2">
        <v>12793.2</v>
      </c>
      <c r="F26" s="2">
        <v>12793.2</v>
      </c>
      <c r="G26" s="31"/>
      <c r="H26" s="31"/>
      <c r="I26" s="31"/>
    </row>
    <row r="27" spans="1:11" ht="90.75" x14ac:dyDescent="0.25">
      <c r="A27" s="31"/>
      <c r="B27" s="14"/>
      <c r="C27" s="7" t="s">
        <v>36</v>
      </c>
      <c r="D27" s="2" t="s">
        <v>38</v>
      </c>
      <c r="E27" s="2">
        <v>10481.200000000001</v>
      </c>
      <c r="F27" s="2">
        <v>10481.200000000001</v>
      </c>
      <c r="G27" s="31"/>
      <c r="H27" s="31"/>
      <c r="I27" s="31"/>
    </row>
    <row r="28" spans="1:11" ht="75.75" x14ac:dyDescent="0.25">
      <c r="A28" s="31"/>
      <c r="B28" s="14"/>
      <c r="C28" s="7" t="s">
        <v>95</v>
      </c>
      <c r="D28" s="2" t="s">
        <v>37</v>
      </c>
      <c r="E28" s="2">
        <v>174593.4</v>
      </c>
      <c r="F28" s="2">
        <v>174593.4</v>
      </c>
      <c r="G28" s="31"/>
      <c r="H28" s="31"/>
      <c r="I28" s="31"/>
    </row>
    <row r="29" spans="1:11" ht="60.75" x14ac:dyDescent="0.25">
      <c r="A29" s="31"/>
      <c r="B29" s="14"/>
      <c r="C29" s="7" t="s">
        <v>81</v>
      </c>
      <c r="D29" s="2" t="s">
        <v>82</v>
      </c>
      <c r="E29" s="2">
        <v>61413.9</v>
      </c>
      <c r="F29" s="2">
        <v>61413.9</v>
      </c>
      <c r="G29" s="31"/>
      <c r="H29" s="31"/>
      <c r="I29" s="31"/>
    </row>
    <row r="30" spans="1:11" ht="17.25" customHeight="1" x14ac:dyDescent="0.25">
      <c r="A30" s="31"/>
      <c r="B30" s="14"/>
      <c r="C30" s="7"/>
      <c r="D30" s="2"/>
      <c r="E30" s="2"/>
      <c r="F30" s="2"/>
      <c r="G30" s="31"/>
      <c r="H30" s="31"/>
      <c r="I30" s="31"/>
    </row>
    <row r="31" spans="1:11" ht="30.75" x14ac:dyDescent="0.25">
      <c r="A31" s="31"/>
      <c r="B31" s="4" t="s">
        <v>7</v>
      </c>
      <c r="C31" s="27" t="s">
        <v>43</v>
      </c>
      <c r="D31" s="2" t="s">
        <v>44</v>
      </c>
      <c r="E31" s="2">
        <f>SUM(E32:E33)</f>
        <v>44803.9</v>
      </c>
      <c r="F31" s="2">
        <f>SUM(F32:F33)</f>
        <v>44803.9</v>
      </c>
      <c r="G31" s="31"/>
      <c r="H31" s="31"/>
      <c r="I31" s="31"/>
    </row>
    <row r="32" spans="1:11" ht="30.75" x14ac:dyDescent="0.25">
      <c r="A32" s="31"/>
      <c r="B32" s="14"/>
      <c r="C32" s="27" t="s">
        <v>12</v>
      </c>
      <c r="D32" s="2" t="s">
        <v>47</v>
      </c>
      <c r="E32" s="2">
        <v>43377</v>
      </c>
      <c r="F32" s="2">
        <v>43377</v>
      </c>
      <c r="G32" s="31"/>
      <c r="H32" s="31"/>
      <c r="I32" s="31"/>
    </row>
    <row r="33" spans="1:10" s="30" customFormat="1" ht="45.75" x14ac:dyDescent="0.25">
      <c r="A33" s="15"/>
      <c r="B33" s="14"/>
      <c r="C33" s="27" t="s">
        <v>45</v>
      </c>
      <c r="D33" s="2" t="s">
        <v>46</v>
      </c>
      <c r="E33" s="2">
        <v>1426.9</v>
      </c>
      <c r="F33" s="2">
        <v>1426.9</v>
      </c>
      <c r="G33" s="15"/>
      <c r="H33" s="15"/>
      <c r="I33" s="15"/>
    </row>
    <row r="34" spans="1:10" ht="15.75" x14ac:dyDescent="0.25">
      <c r="A34" s="31"/>
      <c r="B34" s="14"/>
      <c r="C34" s="27"/>
      <c r="D34" s="2"/>
      <c r="E34" s="2"/>
      <c r="F34" s="2"/>
      <c r="G34" s="31"/>
      <c r="H34" s="31"/>
      <c r="I34" s="31"/>
    </row>
    <row r="35" spans="1:10" ht="45.75" x14ac:dyDescent="0.25">
      <c r="A35" s="31"/>
      <c r="B35" s="4" t="s">
        <v>8</v>
      </c>
      <c r="C35" s="7" t="s">
        <v>48</v>
      </c>
      <c r="D35" s="2" t="s">
        <v>57</v>
      </c>
      <c r="E35" s="2">
        <f>SUM(E36:E39)</f>
        <v>106007.09999999999</v>
      </c>
      <c r="F35" s="2">
        <f>SUM(F36:F39)</f>
        <v>106007.09999999999</v>
      </c>
      <c r="G35" s="31"/>
      <c r="H35" s="31"/>
      <c r="I35" s="31"/>
    </row>
    <row r="36" spans="1:10" ht="30.75" x14ac:dyDescent="0.25">
      <c r="A36" s="31"/>
      <c r="B36" s="14"/>
      <c r="C36" s="6" t="s">
        <v>49</v>
      </c>
      <c r="D36" s="28" t="s">
        <v>56</v>
      </c>
      <c r="E36" s="2">
        <v>100078.39999999999</v>
      </c>
      <c r="F36" s="2">
        <v>100078.39999999999</v>
      </c>
      <c r="G36" s="31"/>
      <c r="H36" s="31"/>
      <c r="I36" s="31"/>
    </row>
    <row r="37" spans="1:10" ht="30.75" x14ac:dyDescent="0.25">
      <c r="A37" s="31"/>
      <c r="B37" s="4"/>
      <c r="C37" s="29" t="s">
        <v>50</v>
      </c>
      <c r="D37" s="28" t="s">
        <v>55</v>
      </c>
      <c r="E37" s="2">
        <v>108.8</v>
      </c>
      <c r="F37" s="2">
        <v>108.8</v>
      </c>
      <c r="G37" s="31"/>
      <c r="H37" s="31"/>
      <c r="I37" s="31"/>
    </row>
    <row r="38" spans="1:10" ht="30.75" x14ac:dyDescent="0.25">
      <c r="A38" s="31"/>
      <c r="B38" s="14"/>
      <c r="C38" s="11" t="s">
        <v>51</v>
      </c>
      <c r="D38" s="5" t="s">
        <v>54</v>
      </c>
      <c r="E38" s="2">
        <v>2244.6999999999998</v>
      </c>
      <c r="F38" s="2">
        <v>2244.6999999999998</v>
      </c>
      <c r="G38" s="31"/>
      <c r="H38" s="31"/>
      <c r="I38" s="31"/>
    </row>
    <row r="39" spans="1:10" ht="45.75" x14ac:dyDescent="0.25">
      <c r="A39" s="31"/>
      <c r="B39" s="14"/>
      <c r="C39" s="7" t="s">
        <v>52</v>
      </c>
      <c r="D39" s="5" t="s">
        <v>53</v>
      </c>
      <c r="E39" s="2">
        <v>3575.2</v>
      </c>
      <c r="F39" s="2">
        <v>3575.2</v>
      </c>
      <c r="G39" s="31"/>
      <c r="H39" s="31"/>
      <c r="I39" s="31"/>
    </row>
    <row r="40" spans="1:10" ht="15.75" x14ac:dyDescent="0.25">
      <c r="A40" s="31"/>
      <c r="B40" s="14"/>
      <c r="C40" s="7"/>
      <c r="D40" s="5"/>
      <c r="E40" s="2"/>
      <c r="F40" s="2"/>
      <c r="G40" s="31"/>
      <c r="H40" s="31"/>
      <c r="I40" s="31"/>
    </row>
    <row r="41" spans="1:10" ht="45.75" x14ac:dyDescent="0.25">
      <c r="A41" s="31"/>
      <c r="B41" s="4" t="s">
        <v>9</v>
      </c>
      <c r="C41" s="40" t="s">
        <v>58</v>
      </c>
      <c r="D41" s="28" t="s">
        <v>59</v>
      </c>
      <c r="E41" s="2">
        <f>SUM(E42:E44)</f>
        <v>26568.2</v>
      </c>
      <c r="F41" s="2">
        <f>SUM(F42:F44)</f>
        <v>26568.2</v>
      </c>
      <c r="G41" s="31"/>
      <c r="H41" s="31"/>
      <c r="I41" s="31"/>
    </row>
    <row r="42" spans="1:10" ht="45.75" x14ac:dyDescent="0.25">
      <c r="A42" s="31"/>
      <c r="B42" s="14"/>
      <c r="C42" s="7" t="s">
        <v>68</v>
      </c>
      <c r="D42" s="5" t="s">
        <v>63</v>
      </c>
      <c r="E42" s="2">
        <v>10870</v>
      </c>
      <c r="F42" s="2">
        <v>10870</v>
      </c>
      <c r="G42" s="31"/>
      <c r="H42" s="31"/>
      <c r="I42" s="31"/>
      <c r="J42" s="33"/>
    </row>
    <row r="43" spans="1:10" ht="45.75" x14ac:dyDescent="0.25">
      <c r="A43" s="31"/>
      <c r="B43" s="14"/>
      <c r="C43" s="7" t="s">
        <v>14</v>
      </c>
      <c r="D43" s="5" t="s">
        <v>62</v>
      </c>
      <c r="E43" s="2">
        <v>4358.6000000000004</v>
      </c>
      <c r="F43" s="2">
        <v>4358.6000000000004</v>
      </c>
      <c r="G43" s="15"/>
      <c r="H43" s="31"/>
      <c r="I43" s="31"/>
    </row>
    <row r="44" spans="1:10" ht="60.75" x14ac:dyDescent="0.25">
      <c r="A44" s="31"/>
      <c r="B44" s="14"/>
      <c r="C44" s="7" t="s">
        <v>60</v>
      </c>
      <c r="D44" s="5" t="s">
        <v>61</v>
      </c>
      <c r="E44" s="2">
        <v>11339.6</v>
      </c>
      <c r="F44" s="2">
        <v>11339.6</v>
      </c>
      <c r="G44" s="31"/>
      <c r="H44" s="31"/>
      <c r="I44" s="31"/>
    </row>
    <row r="45" spans="1:10" ht="15.75" x14ac:dyDescent="0.25">
      <c r="A45" s="31"/>
      <c r="B45" s="14"/>
      <c r="C45" s="7"/>
      <c r="D45" s="41"/>
      <c r="E45" s="2"/>
      <c r="F45" s="2"/>
      <c r="G45" s="31"/>
      <c r="H45" s="31"/>
      <c r="I45" s="31"/>
    </row>
    <row r="46" spans="1:10" ht="60.75" x14ac:dyDescent="0.25">
      <c r="A46" s="31"/>
      <c r="B46" s="13" t="s">
        <v>10</v>
      </c>
      <c r="C46" s="11" t="s">
        <v>64</v>
      </c>
      <c r="D46" s="5" t="s">
        <v>65</v>
      </c>
      <c r="E46" s="2">
        <v>19980</v>
      </c>
      <c r="F46" s="2">
        <v>19980</v>
      </c>
      <c r="G46" s="31"/>
      <c r="H46" s="31"/>
      <c r="I46" s="31"/>
    </row>
    <row r="47" spans="1:10" ht="15.75" x14ac:dyDescent="0.25">
      <c r="A47" s="31"/>
      <c r="B47" s="14"/>
      <c r="C47" s="7"/>
      <c r="D47" s="5"/>
      <c r="E47" s="2"/>
      <c r="F47" s="2"/>
      <c r="G47" s="31"/>
      <c r="H47" s="31"/>
      <c r="I47" s="31"/>
    </row>
    <row r="48" spans="1:10" ht="45.75" x14ac:dyDescent="0.25">
      <c r="A48" s="31"/>
      <c r="B48" s="13" t="s">
        <v>11</v>
      </c>
      <c r="C48" s="6" t="s">
        <v>69</v>
      </c>
      <c r="D48" s="2" t="s">
        <v>18</v>
      </c>
      <c r="E48" s="2">
        <f>SUM(E49:E50)</f>
        <v>82332.800000000003</v>
      </c>
      <c r="F48" s="2">
        <f>SUM(F49:F50)</f>
        <v>82332.800000000003</v>
      </c>
      <c r="G48" s="15"/>
      <c r="H48" s="15"/>
      <c r="I48" s="15"/>
    </row>
    <row r="49" spans="1:9" ht="30.75" x14ac:dyDescent="0.25">
      <c r="A49" s="31"/>
      <c r="B49" s="14"/>
      <c r="C49" s="6" t="s">
        <v>70</v>
      </c>
      <c r="D49" s="2" t="s">
        <v>19</v>
      </c>
      <c r="E49" s="2">
        <v>73711.3</v>
      </c>
      <c r="F49" s="2">
        <v>73711.3</v>
      </c>
      <c r="G49" s="15"/>
      <c r="H49" s="15"/>
      <c r="I49" s="15"/>
    </row>
    <row r="50" spans="1:9" ht="60.75" x14ac:dyDescent="0.25">
      <c r="A50" s="31"/>
      <c r="B50" s="14"/>
      <c r="C50" s="6" t="s">
        <v>71</v>
      </c>
      <c r="D50" s="2" t="s">
        <v>20</v>
      </c>
      <c r="E50" s="2">
        <v>8621.5</v>
      </c>
      <c r="F50" s="2">
        <v>8621.5</v>
      </c>
      <c r="G50" s="15"/>
      <c r="H50" s="15"/>
      <c r="I50" s="15"/>
    </row>
    <row r="51" spans="1:9" ht="15.75" x14ac:dyDescent="0.25">
      <c r="A51" s="31"/>
      <c r="B51" s="14"/>
      <c r="C51" s="6"/>
      <c r="D51" s="2"/>
      <c r="E51" s="2"/>
      <c r="F51" s="2"/>
      <c r="G51" s="31"/>
      <c r="H51" s="31"/>
      <c r="I51" s="31"/>
    </row>
    <row r="52" spans="1:9" ht="30.75" x14ac:dyDescent="0.25">
      <c r="A52" s="31"/>
      <c r="B52" s="4" t="s">
        <v>13</v>
      </c>
      <c r="C52" s="6" t="s">
        <v>72</v>
      </c>
      <c r="D52" s="2" t="s">
        <v>21</v>
      </c>
      <c r="E52" s="2">
        <f>SUM(E53:E55)</f>
        <v>660353.30000000005</v>
      </c>
      <c r="F52" s="2">
        <f>SUM(F53:F55)</f>
        <v>660240.1</v>
      </c>
      <c r="G52" s="31"/>
      <c r="H52" s="31"/>
      <c r="I52" s="31"/>
    </row>
    <row r="53" spans="1:9" ht="30.75" x14ac:dyDescent="0.25">
      <c r="A53" s="31"/>
      <c r="B53" s="14"/>
      <c r="C53" s="6" t="s">
        <v>73</v>
      </c>
      <c r="D53" s="2" t="s">
        <v>22</v>
      </c>
      <c r="E53" s="2">
        <v>322902.40000000002</v>
      </c>
      <c r="F53" s="2">
        <v>322892</v>
      </c>
      <c r="G53" s="31"/>
      <c r="H53" s="31"/>
      <c r="I53" s="31"/>
    </row>
    <row r="54" spans="1:9" ht="45.75" x14ac:dyDescent="0.25">
      <c r="A54" s="31"/>
      <c r="B54" s="14"/>
      <c r="C54" s="6" t="s">
        <v>74</v>
      </c>
      <c r="D54" s="2" t="s">
        <v>23</v>
      </c>
      <c r="E54" s="2">
        <v>314226.5</v>
      </c>
      <c r="F54" s="2">
        <v>314123.7</v>
      </c>
      <c r="G54" s="24"/>
      <c r="H54" s="31"/>
      <c r="I54" s="31"/>
    </row>
    <row r="55" spans="1:9" s="30" customFormat="1" ht="45.75" x14ac:dyDescent="0.25">
      <c r="A55" s="15"/>
      <c r="B55" s="14"/>
      <c r="C55" s="6" t="s">
        <v>75</v>
      </c>
      <c r="D55" s="2" t="s">
        <v>24</v>
      </c>
      <c r="E55" s="2">
        <v>23224.400000000001</v>
      </c>
      <c r="F55" s="2">
        <v>23224.400000000001</v>
      </c>
      <c r="G55" s="15"/>
      <c r="H55" s="15"/>
      <c r="I55" s="15"/>
    </row>
    <row r="56" spans="1:9" ht="15.75" x14ac:dyDescent="0.25">
      <c r="A56" s="31"/>
      <c r="B56" s="14"/>
      <c r="C56" s="6"/>
      <c r="D56" s="2"/>
      <c r="E56" s="2"/>
      <c r="F56" s="2"/>
      <c r="G56" s="31"/>
      <c r="H56" s="31"/>
      <c r="I56" s="31"/>
    </row>
    <row r="57" spans="1:9" s="30" customFormat="1" ht="37.5" customHeight="1" x14ac:dyDescent="0.25">
      <c r="A57" s="15"/>
      <c r="B57" s="4" t="s">
        <v>77</v>
      </c>
      <c r="C57" s="7" t="s">
        <v>76</v>
      </c>
      <c r="D57" s="2" t="s">
        <v>25</v>
      </c>
      <c r="E57" s="2">
        <v>3676</v>
      </c>
      <c r="F57" s="2">
        <v>3704.9</v>
      </c>
      <c r="G57" s="15"/>
      <c r="H57" s="15"/>
      <c r="I57" s="15"/>
    </row>
    <row r="58" spans="1:9" ht="15" customHeight="1" x14ac:dyDescent="0.25">
      <c r="A58" s="31"/>
      <c r="B58" s="4"/>
      <c r="C58" s="7"/>
      <c r="D58" s="2"/>
      <c r="E58" s="2"/>
      <c r="F58" s="2"/>
      <c r="G58" s="31"/>
      <c r="H58" s="31"/>
      <c r="I58" s="31"/>
    </row>
    <row r="59" spans="1:9" ht="52.5" customHeight="1" x14ac:dyDescent="0.25">
      <c r="A59" s="31"/>
      <c r="B59" s="4" t="s">
        <v>80</v>
      </c>
      <c r="C59" s="7" t="s">
        <v>78</v>
      </c>
      <c r="D59" s="2" t="s">
        <v>79</v>
      </c>
      <c r="E59" s="2">
        <v>336</v>
      </c>
      <c r="F59" s="2">
        <v>336</v>
      </c>
      <c r="G59" s="31"/>
      <c r="H59" s="31"/>
      <c r="I59" s="31"/>
    </row>
    <row r="60" spans="1:9" ht="15.75" x14ac:dyDescent="0.25">
      <c r="A60" s="31"/>
      <c r="B60" s="14"/>
      <c r="C60" s="7"/>
      <c r="D60" s="2"/>
      <c r="E60" s="2"/>
      <c r="F60" s="2"/>
      <c r="G60" s="31"/>
      <c r="H60" s="31"/>
      <c r="I60" s="31"/>
    </row>
    <row r="61" spans="1:9" ht="60.75" x14ac:dyDescent="0.25">
      <c r="A61" s="31"/>
      <c r="B61" s="4" t="s">
        <v>87</v>
      </c>
      <c r="C61" s="7" t="s">
        <v>88</v>
      </c>
      <c r="D61" s="2" t="s">
        <v>89</v>
      </c>
      <c r="E61" s="2">
        <v>10</v>
      </c>
      <c r="F61" s="2">
        <v>10</v>
      </c>
      <c r="G61" s="31"/>
      <c r="H61" s="31"/>
      <c r="I61" s="31"/>
    </row>
    <row r="62" spans="1:9" ht="15.75" x14ac:dyDescent="0.25">
      <c r="A62" s="31"/>
      <c r="B62" s="14"/>
      <c r="C62" s="7"/>
      <c r="D62" s="2"/>
      <c r="E62" s="2"/>
      <c r="F62" s="32"/>
      <c r="G62" s="31"/>
      <c r="H62" s="31"/>
      <c r="I62" s="31"/>
    </row>
    <row r="63" spans="1:9" ht="15.75" x14ac:dyDescent="0.25">
      <c r="A63" s="31"/>
      <c r="B63" s="14"/>
      <c r="C63" s="6" t="s">
        <v>15</v>
      </c>
      <c r="D63" s="2"/>
      <c r="E63" s="2">
        <f>SUM(E16+E18+E20+E22+E31+E35+E41+E46+E48+E52+E57+E59+E61)</f>
        <v>1315770.6000000001</v>
      </c>
      <c r="F63" s="2">
        <f>SUM(F16+F18+F20+F22+F31+F35+F41+F46+F48+F52+F57+F59+F61)</f>
        <v>1315686.2999999998</v>
      </c>
      <c r="G63" s="31"/>
      <c r="H63" s="31"/>
      <c r="I63" s="31"/>
    </row>
  </sheetData>
  <mergeCells count="5">
    <mergeCell ref="B14:B15"/>
    <mergeCell ref="C14:C15"/>
    <mergeCell ref="D14:D15"/>
    <mergeCell ref="E14:F14"/>
    <mergeCell ref="B11:E1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2026 и 2027 годы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2023-12-16T09:07:10Z</cp:lastPrinted>
  <dcterms:created xsi:type="dcterms:W3CDTF">2019-04-18T07:06:32Z</dcterms:created>
  <dcterms:modified xsi:type="dcterms:W3CDTF">2024-11-09T10:59:50Z</dcterms:modified>
</cp:coreProperties>
</file>